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rsrvdc01\datapool\1801 N01-46_48 EFO\10_Vergabeverfahren\10.1_Ausschreibungsunterlagen\2018_Bauherrenvermessung\"/>
    </mc:Choice>
  </mc:AlternateContent>
  <bookViews>
    <workbookView xWindow="0" yWindow="0" windowWidth="13365" windowHeight="11115" tabRatio="670"/>
  </bookViews>
  <sheets>
    <sheet name="Honorartabelle" sheetId="5" r:id="rId1"/>
  </sheets>
  <definedNames>
    <definedName name="_._._Skonto_innert">#REF!</definedName>
    <definedName name="BC">#REF!</definedName>
    <definedName name="_xlnm.Print_Area" localSheetId="0">Honorartabelle!$A$1:$G$53</definedName>
    <definedName name="Kategorie">#REF!</definedName>
    <definedName name="Text5" localSheetId="0">Honorartabelle!#REF!</definedName>
    <definedName name="Text6" localSheetId="0">Honorartabelle!#REF!</definedName>
    <definedName name="Text7" localSheetId="0">Honorartabelle!#REF!</definedName>
    <definedName name="Text8" localSheetId="0">Honorartabelle!#REF!</definedName>
  </definedNames>
  <calcPr calcId="162913"/>
</workbook>
</file>

<file path=xl/calcChain.xml><?xml version="1.0" encoding="utf-8"?>
<calcChain xmlns="http://schemas.openxmlformats.org/spreadsheetml/2006/main">
  <c r="G13" i="5" l="1"/>
  <c r="E19" i="5" l="1"/>
  <c r="F19" i="5"/>
  <c r="D19" i="5"/>
  <c r="E17" i="5"/>
  <c r="D17" i="5"/>
  <c r="G14" i="5"/>
  <c r="G15" i="5"/>
  <c r="G16" i="5"/>
  <c r="G19" i="5" l="1"/>
  <c r="G17" i="5"/>
  <c r="E20" i="5"/>
  <c r="F20" i="5"/>
  <c r="D20" i="5"/>
  <c r="G20" i="5" l="1"/>
  <c r="E42" i="5" s="1"/>
  <c r="E43" i="5" s="1"/>
  <c r="E44" i="5" l="1"/>
  <c r="E45" i="5" l="1"/>
  <c r="E46" i="5" s="1"/>
  <c r="E47" i="5" l="1"/>
  <c r="E48" i="5"/>
</calcChain>
</file>

<file path=xl/sharedStrings.xml><?xml version="1.0" encoding="utf-8"?>
<sst xmlns="http://schemas.openxmlformats.org/spreadsheetml/2006/main" count="54" uniqueCount="48">
  <si>
    <t>Projekt:</t>
  </si>
  <si>
    <t>Projektnummer:</t>
  </si>
  <si>
    <t>Mandat:</t>
  </si>
  <si>
    <t>Anbieter:</t>
  </si>
  <si>
    <t>Funktion</t>
  </si>
  <si>
    <t>Bemerkungen</t>
  </si>
  <si>
    <t>Total Stunden</t>
  </si>
  <si>
    <t>Nebenkostenansätze zum Ingenieurvertrag</t>
  </si>
  <si>
    <r>
      <t xml:space="preserve">Total CHF
</t>
    </r>
    <r>
      <rPr>
        <sz val="8"/>
        <rFont val="Arial"/>
        <family val="2"/>
      </rPr>
      <t>(exkl. MWSt)</t>
    </r>
  </si>
  <si>
    <t>./. Rabatt</t>
  </si>
  <si>
    <t>Beschrieb</t>
  </si>
  <si>
    <t>Honorar</t>
  </si>
  <si>
    <t>CHF</t>
  </si>
  <si>
    <t>Honorar brutto</t>
  </si>
  <si>
    <t>+ MWSt</t>
  </si>
  <si>
    <t>Ort und Datum</t>
  </si>
  <si>
    <t>Nachträge bzw. Zusatzaufträge orientieren sich grundsätzlich am Grundvertrag.</t>
  </si>
  <si>
    <t>Total Angebot netto, inkl. MWSt</t>
  </si>
  <si>
    <r>
      <t xml:space="preserve">Total Honorar CHF </t>
    </r>
    <r>
      <rPr>
        <sz val="8"/>
        <rFont val="Arial"/>
        <family val="2"/>
      </rPr>
      <t>(exkl. MWSt)</t>
    </r>
  </si>
  <si>
    <t>Unterschrift(en)</t>
  </si>
  <si>
    <t>Stunden</t>
  </si>
  <si>
    <t>Bauherrenvermessung</t>
  </si>
  <si>
    <t>Auswertung, Aufbereitung, Dokumentation (Büro)</t>
  </si>
  <si>
    <t>N01/46,48 UPlaNS Effretikon – Ohringen</t>
  </si>
  <si>
    <t>Projektleitung</t>
  </si>
  <si>
    <t>Leistungen der Bauherrenvermessung</t>
  </si>
  <si>
    <t>Zuschlag für Nacht-/Wochenendarbeit</t>
  </si>
  <si>
    <t>Honorarberechnung</t>
  </si>
  <si>
    <t>Nachträge</t>
  </si>
  <si>
    <t>1) Honorarberechnung</t>
  </si>
  <si>
    <t>Basislei-stungen, Fixpunkte</t>
  </si>
  <si>
    <t>Feldeinsätze, Aufnahmen</t>
  </si>
  <si>
    <t>Auswertung, Dokumenta-tion</t>
  </si>
  <si>
    <t>2) Angebotszusammenstellung</t>
  </si>
  <si>
    <t>Honorar inkl. Zuschläge</t>
  </si>
  <si>
    <t xml:space="preserve">Für Zusatzleistungen ist in der Angebotszusammenstellung eine Bauherrenreserve ausgewiesen. Die entsprechenden Stunden stehen nur für vom Auftraggeber speziell bestellte Zusatzleistungen, welche nicht im Leistungsbeschrieb umschrieben sind, zur Verfügung. Diese müssen durch den PL ASTRA schriftlich ausgelöst werden, ansonsten besteht kein Anspruch auf Vergütung.
</t>
  </si>
  <si>
    <t>Rechnerische Kontrolle</t>
  </si>
  <si>
    <t>Die ausgefüllten Tabellen und die Angebotszusammenstellung sind vor Unterzeichnung durch den Anbieter rechnerisch zu prüfen und die gekennzeichnete Angebotssumme auf das Deckblatt der Ausschreibungsunterlagen zu übertragen.</t>
  </si>
  <si>
    <t xml:space="preserve">In der Tabelle sind alle grün hinterlegten Felder auszufüllen. Die vom Bauherrn vorgegebenen Stunden je Funktion und Phase dürfen nicht verändert werden. Die Abrechnung erfolgt mit explizitem Leistungsnachweis.
</t>
  </si>
  <si>
    <t>Die Nebenkosten sind in die Stundenansätze einzurechnen.</t>
  </si>
  <si>
    <t>wird berechnet</t>
  </si>
  <si>
    <t>Total Honorare/Zuschläge/Nebenkosten</t>
  </si>
  <si>
    <t>Grundlage Offertvergleich</t>
  </si>
  <si>
    <t>Bauherrenoption (Vorgabe)</t>
  </si>
  <si>
    <t>Bauherrenoption</t>
  </si>
  <si>
    <t>Ansatz
in CHF/h</t>
  </si>
  <si>
    <t>Feldeinsätze, Team-Stunde</t>
  </si>
  <si>
    <t>In der Verrechnungskategorie Team ist das ganze Vermessungsteam inkl. Fahrspesen, Fahrzeuge, Gerätekosten und Material einzurechnen; Einheit = Team-Stunde.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</si>
</sst>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
  </numFmts>
  <fonts count="10" x14ac:knownFonts="1">
    <font>
      <sz val="10"/>
      <name val="Arial"/>
    </font>
    <font>
      <sz val="10"/>
      <name val="Arial"/>
      <family val="2"/>
    </font>
    <font>
      <sz val="9"/>
      <name val="Arial"/>
      <family val="2"/>
    </font>
    <font>
      <b/>
      <sz val="9"/>
      <name val="Arial"/>
      <family val="2"/>
    </font>
    <font>
      <sz val="8"/>
      <name val="Arial"/>
      <family val="2"/>
    </font>
    <font>
      <b/>
      <sz val="8"/>
      <name val="Arial"/>
      <family val="2"/>
    </font>
    <font>
      <b/>
      <sz val="10"/>
      <name val="Arial"/>
      <family val="2"/>
    </font>
    <font>
      <sz val="11"/>
      <color theme="1"/>
      <name val="Calibri"/>
      <family val="2"/>
      <scheme val="minor"/>
    </font>
    <font>
      <sz val="11"/>
      <name val="Arial"/>
      <family val="2"/>
    </font>
    <font>
      <b/>
      <sz val="8"/>
      <color rgb="FFC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49">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hair">
        <color indexed="64"/>
      </left>
      <right style="hair">
        <color indexed="64"/>
      </right>
      <top/>
      <bottom style="medium">
        <color indexed="64"/>
      </bottom>
      <diagonal/>
    </border>
    <border>
      <left style="medium">
        <color indexed="64"/>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style="hair">
        <color indexed="64"/>
      </left>
      <right style="hair">
        <color indexed="64"/>
      </right>
      <top/>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hair">
        <color indexed="64"/>
      </top>
      <bottom/>
      <diagonal/>
    </border>
    <border>
      <left style="thin">
        <color indexed="64"/>
      </left>
      <right/>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medium">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style="medium">
        <color indexed="64"/>
      </left>
      <right/>
      <top/>
      <bottom style="hair">
        <color indexed="64"/>
      </bottom>
      <diagonal/>
    </border>
    <border>
      <left style="thin">
        <color indexed="64"/>
      </left>
      <right/>
      <top style="medium">
        <color indexed="64"/>
      </top>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style="medium">
        <color indexed="64"/>
      </top>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s>
  <cellStyleXfs count="4">
    <xf numFmtId="0" fontId="0" fillId="0" borderId="0"/>
    <xf numFmtId="9" fontId="1" fillId="0" borderId="0" applyFont="0" applyFill="0" applyBorder="0" applyAlignment="0" applyProtection="0"/>
    <xf numFmtId="0" fontId="7" fillId="0" borderId="0"/>
    <xf numFmtId="43" fontId="7" fillId="0" borderId="0" applyFont="0" applyFill="0" applyBorder="0" applyAlignment="0" applyProtection="0"/>
  </cellStyleXfs>
  <cellXfs count="127">
    <xf numFmtId="0" fontId="0" fillId="0" borderId="0" xfId="0"/>
    <xf numFmtId="0" fontId="3" fillId="0" borderId="0" xfId="0" applyFont="1" applyAlignment="1" applyProtection="1">
      <alignment vertical="center"/>
    </xf>
    <xf numFmtId="0" fontId="2" fillId="0" borderId="0" xfId="0" applyFont="1" applyAlignment="1" applyProtection="1">
      <alignment vertical="center"/>
    </xf>
    <xf numFmtId="0" fontId="2" fillId="0" borderId="7" xfId="0" applyFont="1" applyBorder="1" applyAlignment="1" applyProtection="1">
      <alignment vertical="center"/>
    </xf>
    <xf numFmtId="0" fontId="3" fillId="0" borderId="0" xfId="0" applyFont="1" applyAlignment="1" applyProtection="1">
      <alignment horizontal="center" vertical="center"/>
    </xf>
    <xf numFmtId="0" fontId="4" fillId="0" borderId="0" xfId="0" applyFont="1" applyAlignment="1" applyProtection="1"/>
    <xf numFmtId="0" fontId="5" fillId="0" borderId="8" xfId="0" applyFont="1" applyBorder="1" applyAlignment="1" applyProtection="1">
      <alignment horizontal="center" vertical="top" wrapText="1"/>
    </xf>
    <xf numFmtId="0" fontId="4" fillId="0" borderId="0" xfId="0" applyFont="1" applyAlignment="1" applyProtection="1">
      <alignment vertical="center"/>
    </xf>
    <xf numFmtId="0" fontId="5" fillId="0" borderId="9" xfId="0" applyFont="1" applyFill="1" applyBorder="1" applyAlignment="1" applyProtection="1">
      <alignment vertical="center"/>
    </xf>
    <xf numFmtId="4" fontId="4" fillId="0" borderId="0" xfId="0" applyNumberFormat="1" applyFont="1" applyFill="1" applyBorder="1" applyAlignment="1" applyProtection="1">
      <alignment horizontal="left" vertical="center"/>
    </xf>
    <xf numFmtId="3" fontId="4" fillId="0" borderId="11" xfId="0" applyNumberFormat="1" applyFont="1" applyBorder="1" applyAlignment="1" applyProtection="1">
      <alignment horizontal="center" vertical="center"/>
    </xf>
    <xf numFmtId="0" fontId="4" fillId="0" borderId="2" xfId="0" applyFont="1" applyBorder="1" applyAlignment="1" applyProtection="1">
      <alignment vertical="center"/>
    </xf>
    <xf numFmtId="0" fontId="4" fillId="0" borderId="9" xfId="0" applyFont="1" applyBorder="1" applyAlignment="1" applyProtection="1">
      <alignment vertical="center"/>
    </xf>
    <xf numFmtId="4" fontId="4" fillId="0" borderId="0" xfId="0" applyNumberFormat="1" applyFont="1" applyBorder="1" applyAlignment="1" applyProtection="1">
      <alignment horizontal="left" vertical="center"/>
    </xf>
    <xf numFmtId="4" fontId="4" fillId="0" borderId="13" xfId="0" applyNumberFormat="1" applyFont="1" applyBorder="1" applyAlignment="1" applyProtection="1">
      <alignment horizontal="right" vertical="center"/>
    </xf>
    <xf numFmtId="4" fontId="4" fillId="0" borderId="0" xfId="0" applyNumberFormat="1" applyFont="1" applyBorder="1" applyAlignment="1" applyProtection="1">
      <alignment vertical="center"/>
    </xf>
    <xf numFmtId="3" fontId="5" fillId="0" borderId="18" xfId="0" applyNumberFormat="1" applyFont="1" applyBorder="1" applyAlignment="1" applyProtection="1">
      <alignment horizontal="center" vertical="center"/>
    </xf>
    <xf numFmtId="0" fontId="5" fillId="0" borderId="0" xfId="0" applyFont="1" applyAlignment="1" applyProtection="1">
      <alignment vertical="center"/>
    </xf>
    <xf numFmtId="4" fontId="5" fillId="0" borderId="19" xfId="0" applyNumberFormat="1" applyFont="1" applyBorder="1" applyAlignment="1" applyProtection="1">
      <alignment horizontal="center" vertical="center"/>
    </xf>
    <xf numFmtId="0" fontId="4" fillId="0" borderId="0" xfId="0" applyFont="1" applyAlignment="1" applyProtection="1">
      <alignment horizontal="center" vertical="center"/>
    </xf>
    <xf numFmtId="0" fontId="2" fillId="0" borderId="0" xfId="0" applyFont="1" applyAlignment="1" applyProtection="1">
      <alignment horizontal="center" vertical="center"/>
    </xf>
    <xf numFmtId="0" fontId="2" fillId="0" borderId="7" xfId="0" applyFont="1" applyBorder="1" applyAlignment="1" applyProtection="1">
      <protection locked="0"/>
    </xf>
    <xf numFmtId="0" fontId="4" fillId="0" borderId="2" xfId="0" applyFont="1" applyFill="1" applyBorder="1" applyAlignment="1" applyProtection="1">
      <alignment horizontal="left" vertical="center"/>
    </xf>
    <xf numFmtId="0" fontId="4" fillId="0" borderId="0" xfId="0" applyFont="1" applyAlignment="1" applyProtection="1">
      <alignment horizontal="left" vertical="center" indent="1"/>
    </xf>
    <xf numFmtId="0" fontId="4" fillId="0" borderId="7" xfId="0" applyFont="1" applyBorder="1" applyAlignment="1" applyProtection="1">
      <alignment horizontal="left" vertical="center" indent="1"/>
    </xf>
    <xf numFmtId="0" fontId="3" fillId="0" borderId="0" xfId="0" applyFont="1" applyAlignment="1" applyProtection="1">
      <alignment vertical="center"/>
    </xf>
    <xf numFmtId="0" fontId="3" fillId="0" borderId="0" xfId="0" applyFont="1" applyFill="1" applyAlignment="1" applyProtection="1">
      <alignment horizontal="left" vertical="center"/>
    </xf>
    <xf numFmtId="0" fontId="8" fillId="0" borderId="0" xfId="2" applyFont="1"/>
    <xf numFmtId="0" fontId="5" fillId="0" borderId="0" xfId="2" applyFont="1" applyFill="1" applyAlignment="1">
      <alignment horizontal="left" vertical="center"/>
    </xf>
    <xf numFmtId="0" fontId="4" fillId="0" borderId="0" xfId="2" applyFont="1" applyAlignment="1">
      <alignment horizontal="left"/>
    </xf>
    <xf numFmtId="0" fontId="4" fillId="0" borderId="0" xfId="2" applyFont="1" applyAlignment="1">
      <alignment horizontal="left" vertical="center"/>
    </xf>
    <xf numFmtId="0" fontId="5" fillId="0" borderId="0" xfId="2" applyFont="1" applyAlignment="1">
      <alignment horizontal="right" vertical="center" indent="1"/>
    </xf>
    <xf numFmtId="0" fontId="5" fillId="0" borderId="0" xfId="2" applyFont="1" applyAlignment="1">
      <alignment horizontal="right" vertical="center"/>
    </xf>
    <xf numFmtId="0" fontId="3" fillId="0" borderId="0" xfId="0" applyFont="1" applyAlignment="1" applyProtection="1">
      <alignment vertical="center"/>
    </xf>
    <xf numFmtId="3" fontId="4" fillId="0" borderId="12" xfId="0" applyNumberFormat="1" applyFont="1" applyBorder="1" applyAlignment="1" applyProtection="1">
      <alignment horizontal="center" vertical="center"/>
    </xf>
    <xf numFmtId="3" fontId="4" fillId="0" borderId="14" xfId="0" applyNumberFormat="1" applyFont="1" applyBorder="1" applyAlignment="1" applyProtection="1">
      <alignment horizontal="center" vertical="center"/>
    </xf>
    <xf numFmtId="0" fontId="4" fillId="0" borderId="0" xfId="0" applyFont="1" applyBorder="1" applyAlignment="1" applyProtection="1">
      <alignment vertical="top" wrapText="1"/>
    </xf>
    <xf numFmtId="0" fontId="4" fillId="0" borderId="0" xfId="0" applyFont="1" applyBorder="1" applyAlignment="1" applyProtection="1">
      <alignment vertical="center"/>
    </xf>
    <xf numFmtId="0" fontId="3" fillId="0" borderId="0" xfId="0" applyFont="1" applyAlignment="1" applyProtection="1">
      <alignment vertical="center"/>
    </xf>
    <xf numFmtId="0" fontId="4" fillId="0" borderId="0" xfId="0" applyFont="1" applyAlignment="1" applyProtection="1">
      <alignment vertical="top"/>
    </xf>
    <xf numFmtId="0" fontId="0" fillId="0" borderId="0" xfId="0" applyAlignment="1" applyProtection="1">
      <alignment vertical="top"/>
    </xf>
    <xf numFmtId="0" fontId="4" fillId="0" borderId="0" xfId="0" applyFont="1" applyAlignment="1" applyProtection="1">
      <alignment horizontal="left" vertical="top" wrapText="1"/>
    </xf>
    <xf numFmtId="0" fontId="2" fillId="0" borderId="27" xfId="0" applyFont="1" applyBorder="1" applyAlignment="1" applyProtection="1">
      <alignment vertical="center"/>
    </xf>
    <xf numFmtId="0" fontId="2" fillId="0" borderId="4" xfId="0" quotePrefix="1" applyFont="1" applyBorder="1" applyAlignment="1" applyProtection="1">
      <alignment vertical="center"/>
    </xf>
    <xf numFmtId="0" fontId="2" fillId="0" borderId="4" xfId="0" applyFont="1" applyBorder="1" applyAlignment="1" applyProtection="1">
      <alignment vertical="center"/>
    </xf>
    <xf numFmtId="0" fontId="2" fillId="0" borderId="6" xfId="0" applyFont="1" applyBorder="1" applyAlignment="1" applyProtection="1">
      <alignment vertical="center"/>
    </xf>
    <xf numFmtId="4" fontId="4" fillId="0" borderId="1" xfId="0" applyNumberFormat="1" applyFont="1" applyFill="1" applyBorder="1" applyAlignment="1" applyProtection="1">
      <alignment horizontal="left" vertical="center"/>
      <protection locked="0"/>
    </xf>
    <xf numFmtId="4" fontId="4" fillId="0" borderId="1" xfId="0" applyNumberFormat="1" applyFont="1" applyBorder="1" applyAlignment="1" applyProtection="1">
      <alignment horizontal="left" vertical="center"/>
    </xf>
    <xf numFmtId="0" fontId="9" fillId="0" borderId="0" xfId="0" applyFont="1" applyAlignment="1" applyProtection="1">
      <alignment vertical="center"/>
    </xf>
    <xf numFmtId="0" fontId="4" fillId="0" borderId="6" xfId="0" applyFont="1" applyBorder="1" applyAlignment="1" applyProtection="1">
      <alignment vertical="center"/>
    </xf>
    <xf numFmtId="0" fontId="4" fillId="0" borderId="4" xfId="0" applyFont="1" applyBorder="1" applyAlignment="1" applyProtection="1">
      <alignment vertical="center"/>
    </xf>
    <xf numFmtId="0" fontId="4" fillId="0" borderId="27" xfId="0" applyFont="1" applyBorder="1" applyAlignment="1" applyProtection="1">
      <alignment vertical="center"/>
    </xf>
    <xf numFmtId="4" fontId="4" fillId="0" borderId="4" xfId="0" applyNumberFormat="1" applyFont="1" applyFill="1" applyBorder="1" applyAlignment="1" applyProtection="1">
      <alignment vertical="center"/>
    </xf>
    <xf numFmtId="10" fontId="4" fillId="2" borderId="4" xfId="1" applyNumberFormat="1" applyFont="1" applyFill="1" applyBorder="1" applyAlignment="1" applyProtection="1">
      <alignment vertical="center"/>
      <protection locked="0"/>
    </xf>
    <xf numFmtId="4" fontId="4" fillId="0" borderId="4" xfId="0" applyNumberFormat="1" applyFont="1" applyBorder="1" applyAlignment="1" applyProtection="1">
      <alignment vertical="center"/>
    </xf>
    <xf numFmtId="10" fontId="4" fillId="0" borderId="4" xfId="1" applyNumberFormat="1" applyFont="1" applyFill="1" applyBorder="1" applyAlignment="1" applyProtection="1">
      <alignment vertical="center"/>
    </xf>
    <xf numFmtId="4" fontId="4" fillId="0" borderId="4" xfId="0" applyNumberFormat="1" applyFont="1" applyFill="1" applyBorder="1" applyAlignment="1" applyProtection="1">
      <alignment horizontal="left" vertical="center" indent="1"/>
    </xf>
    <xf numFmtId="4" fontId="4" fillId="0" borderId="0" xfId="0" applyNumberFormat="1" applyFont="1" applyBorder="1" applyAlignment="1" applyProtection="1">
      <alignment horizontal="left" vertical="center" indent="1"/>
    </xf>
    <xf numFmtId="4" fontId="4" fillId="0" borderId="4" xfId="0" applyNumberFormat="1" applyFont="1" applyBorder="1" applyAlignment="1" applyProtection="1">
      <alignment horizontal="left" vertical="center" indent="1"/>
    </xf>
    <xf numFmtId="0" fontId="3" fillId="0" borderId="22" xfId="0" applyFont="1" applyBorder="1" applyAlignment="1" applyProtection="1">
      <alignment vertical="center"/>
    </xf>
    <xf numFmtId="0" fontId="3" fillId="0" borderId="23" xfId="0" applyFont="1" applyBorder="1" applyAlignment="1" applyProtection="1">
      <alignment vertical="center"/>
    </xf>
    <xf numFmtId="0" fontId="3" fillId="0" borderId="23" xfId="0" applyFont="1" applyBorder="1" applyAlignment="1" applyProtection="1">
      <alignment horizontal="center" vertical="center"/>
    </xf>
    <xf numFmtId="0" fontId="3" fillId="0" borderId="23" xfId="0" applyFont="1" applyBorder="1" applyAlignment="1" applyProtection="1">
      <alignment horizontal="left" vertical="center" indent="1"/>
    </xf>
    <xf numFmtId="0" fontId="3" fillId="0" borderId="31" xfId="0" applyFont="1" applyBorder="1" applyAlignment="1" applyProtection="1">
      <alignment horizontal="left" vertical="center" indent="1"/>
    </xf>
    <xf numFmtId="0" fontId="4" fillId="0" borderId="25" xfId="0" applyFont="1" applyBorder="1" applyAlignment="1" applyProtection="1">
      <alignment vertical="center"/>
    </xf>
    <xf numFmtId="0" fontId="4" fillId="0" borderId="34" xfId="0" applyFont="1" applyBorder="1" applyAlignment="1" applyProtection="1">
      <alignment vertical="center"/>
    </xf>
    <xf numFmtId="4" fontId="4" fillId="0" borderId="15" xfId="0" applyNumberFormat="1" applyFont="1" applyFill="1" applyBorder="1" applyAlignment="1" applyProtection="1">
      <alignment vertical="center"/>
    </xf>
    <xf numFmtId="0" fontId="4" fillId="0" borderId="33" xfId="0" applyFont="1" applyBorder="1" applyAlignment="1" applyProtection="1">
      <alignment vertical="center"/>
    </xf>
    <xf numFmtId="4" fontId="4" fillId="0" borderId="13" xfId="0" applyNumberFormat="1" applyFont="1" applyBorder="1" applyAlignment="1" applyProtection="1">
      <alignment vertical="center"/>
    </xf>
    <xf numFmtId="4" fontId="4" fillId="0" borderId="15" xfId="0" applyNumberFormat="1" applyFont="1" applyBorder="1" applyAlignment="1" applyProtection="1">
      <alignment vertical="center"/>
    </xf>
    <xf numFmtId="0" fontId="4" fillId="0" borderId="34" xfId="0" quotePrefix="1" applyFont="1" applyBorder="1" applyAlignment="1" applyProtection="1">
      <alignment vertical="center"/>
    </xf>
    <xf numFmtId="0" fontId="5" fillId="0" borderId="16" xfId="0" applyFont="1" applyBorder="1" applyAlignment="1" applyProtection="1">
      <alignment vertical="center"/>
    </xf>
    <xf numFmtId="0" fontId="3" fillId="0" borderId="17" xfId="0" applyFont="1" applyBorder="1" applyAlignment="1" applyProtection="1">
      <alignment vertical="center"/>
    </xf>
    <xf numFmtId="0" fontId="5" fillId="0" borderId="17" xfId="0" applyFont="1" applyBorder="1" applyAlignment="1" applyProtection="1">
      <alignment vertical="center"/>
    </xf>
    <xf numFmtId="0" fontId="4" fillId="0" borderId="5" xfId="0" applyFont="1" applyBorder="1" applyAlignment="1" applyProtection="1">
      <alignment vertical="center"/>
    </xf>
    <xf numFmtId="4" fontId="5" fillId="0" borderId="5" xfId="0" applyNumberFormat="1" applyFont="1" applyBorder="1" applyAlignment="1" applyProtection="1">
      <alignment vertical="center"/>
    </xf>
    <xf numFmtId="4" fontId="5" fillId="0" borderId="5" xfId="0" applyNumberFormat="1" applyFont="1" applyBorder="1" applyAlignment="1" applyProtection="1">
      <alignment horizontal="left" vertical="center" indent="1"/>
    </xf>
    <xf numFmtId="4" fontId="5" fillId="0" borderId="24" xfId="0" applyNumberFormat="1" applyFont="1" applyBorder="1" applyAlignment="1" applyProtection="1">
      <alignment vertical="center"/>
    </xf>
    <xf numFmtId="4" fontId="4" fillId="0" borderId="29" xfId="0" applyNumberFormat="1" applyFont="1" applyBorder="1" applyAlignment="1" applyProtection="1">
      <alignment horizontal="right" vertical="center"/>
    </xf>
    <xf numFmtId="4" fontId="4" fillId="2" borderId="36" xfId="0" applyNumberFormat="1" applyFont="1" applyFill="1" applyBorder="1" applyAlignment="1" applyProtection="1">
      <alignment horizontal="right" vertical="center"/>
    </xf>
    <xf numFmtId="4" fontId="4" fillId="0" borderId="37" xfId="0" applyNumberFormat="1" applyFont="1" applyBorder="1" applyAlignment="1" applyProtection="1">
      <alignment horizontal="right" vertical="center"/>
    </xf>
    <xf numFmtId="4" fontId="4" fillId="0" borderId="28" xfId="0" applyNumberFormat="1" applyFont="1" applyBorder="1" applyAlignment="1" applyProtection="1">
      <alignment horizontal="right" vertical="center"/>
    </xf>
    <xf numFmtId="4" fontId="4" fillId="0" borderId="3" xfId="0" applyNumberFormat="1" applyFont="1" applyBorder="1" applyAlignment="1" applyProtection="1">
      <alignment horizontal="center" vertical="center"/>
    </xf>
    <xf numFmtId="4" fontId="4" fillId="0" borderId="32" xfId="0" applyNumberFormat="1" applyFont="1" applyBorder="1" applyAlignment="1" applyProtection="1">
      <alignment horizontal="right" vertical="center"/>
    </xf>
    <xf numFmtId="3" fontId="5" fillId="0" borderId="26" xfId="0" applyNumberFormat="1" applyFont="1" applyBorder="1" applyAlignment="1" applyProtection="1">
      <alignment horizontal="right" vertical="center"/>
    </xf>
    <xf numFmtId="4" fontId="5" fillId="3" borderId="20" xfId="0" applyNumberFormat="1" applyFont="1" applyFill="1" applyBorder="1" applyAlignment="1" applyProtection="1">
      <alignment horizontal="right" vertical="center"/>
    </xf>
    <xf numFmtId="0" fontId="5" fillId="0" borderId="39" xfId="0" applyFont="1" applyBorder="1" applyAlignment="1" applyProtection="1">
      <alignment horizontal="center" vertical="top" wrapText="1"/>
    </xf>
    <xf numFmtId="0" fontId="5" fillId="0" borderId="40" xfId="0" applyFont="1" applyBorder="1" applyAlignment="1" applyProtection="1">
      <alignment horizontal="center" vertical="top" wrapText="1"/>
    </xf>
    <xf numFmtId="3" fontId="4" fillId="0" borderId="29" xfId="0" applyNumberFormat="1" applyFont="1" applyBorder="1" applyAlignment="1" applyProtection="1">
      <alignment horizontal="center" vertical="center"/>
    </xf>
    <xf numFmtId="3" fontId="4" fillId="0" borderId="30" xfId="0" applyNumberFormat="1" applyFont="1" applyBorder="1" applyAlignment="1" applyProtection="1">
      <alignment horizontal="center" vertical="center"/>
    </xf>
    <xf numFmtId="3" fontId="4" fillId="0" borderId="41" xfId="0" applyNumberFormat="1" applyFont="1" applyBorder="1" applyAlignment="1" applyProtection="1">
      <alignment horizontal="center" vertical="center"/>
    </xf>
    <xf numFmtId="3" fontId="4" fillId="0" borderId="42" xfId="0" applyNumberFormat="1" applyFont="1" applyBorder="1" applyAlignment="1" applyProtection="1">
      <alignment horizontal="center" vertical="center"/>
    </xf>
    <xf numFmtId="3" fontId="4" fillId="0" borderId="43" xfId="0" applyNumberFormat="1" applyFont="1" applyBorder="1" applyAlignment="1" applyProtection="1">
      <alignment horizontal="center" vertical="center"/>
    </xf>
    <xf numFmtId="3" fontId="4" fillId="0" borderId="44" xfId="0" applyNumberFormat="1" applyFont="1" applyBorder="1" applyAlignment="1" applyProtection="1">
      <alignment horizontal="center" vertical="center"/>
    </xf>
    <xf numFmtId="3" fontId="5" fillId="0" borderId="45" xfId="0" applyNumberFormat="1" applyFont="1" applyBorder="1" applyAlignment="1" applyProtection="1">
      <alignment horizontal="center" vertical="center"/>
    </xf>
    <xf numFmtId="3" fontId="5" fillId="0" borderId="46" xfId="0" applyNumberFormat="1" applyFont="1" applyBorder="1" applyAlignment="1" applyProtection="1">
      <alignment horizontal="center" vertical="center"/>
    </xf>
    <xf numFmtId="4" fontId="5" fillId="0" borderId="47" xfId="0" applyNumberFormat="1" applyFont="1" applyBorder="1" applyAlignment="1" applyProtection="1">
      <alignment horizontal="center" vertical="center"/>
    </xf>
    <xf numFmtId="4" fontId="5" fillId="0" borderId="48" xfId="0" applyNumberFormat="1" applyFont="1" applyBorder="1" applyAlignment="1" applyProtection="1">
      <alignment horizontal="center" vertical="center"/>
    </xf>
    <xf numFmtId="0" fontId="6" fillId="4" borderId="0" xfId="0" applyFont="1" applyFill="1" applyAlignment="1" applyProtection="1">
      <alignment vertical="center"/>
    </xf>
    <xf numFmtId="0" fontId="6" fillId="4" borderId="0" xfId="0" applyFont="1" applyFill="1" applyAlignment="1" applyProtection="1">
      <alignment horizontal="center" vertical="center"/>
    </xf>
    <xf numFmtId="4" fontId="4" fillId="3" borderId="6" xfId="0" applyNumberFormat="1" applyFont="1" applyFill="1" applyBorder="1" applyAlignment="1" applyProtection="1">
      <alignment vertical="center"/>
    </xf>
    <xf numFmtId="4" fontId="4" fillId="0" borderId="6" xfId="0" applyNumberFormat="1" applyFont="1" applyFill="1" applyBorder="1" applyAlignment="1" applyProtection="1">
      <alignment horizontal="left" vertical="center" indent="1"/>
    </xf>
    <xf numFmtId="4" fontId="4" fillId="0" borderId="26" xfId="0" applyNumberFormat="1" applyFont="1" applyFill="1" applyBorder="1" applyAlignment="1" applyProtection="1">
      <alignment vertical="center"/>
    </xf>
    <xf numFmtId="0" fontId="4" fillId="0" borderId="0" xfId="0" applyFont="1" applyAlignment="1" applyProtection="1">
      <alignment horizontal="left" vertical="top" wrapText="1"/>
    </xf>
    <xf numFmtId="0" fontId="4" fillId="0" borderId="0" xfId="0" applyFont="1" applyAlignment="1" applyProtection="1">
      <alignment vertical="top"/>
    </xf>
    <xf numFmtId="0" fontId="0" fillId="0" borderId="0" xfId="0" applyAlignment="1" applyProtection="1">
      <alignment vertical="top"/>
    </xf>
    <xf numFmtId="0" fontId="9" fillId="0" borderId="0" xfId="0" quotePrefix="1" applyFont="1" applyAlignment="1" applyProtection="1">
      <alignment horizontal="left" vertical="top" wrapText="1"/>
    </xf>
    <xf numFmtId="0" fontId="4" fillId="0" borderId="0" xfId="0" applyFont="1" applyBorder="1" applyAlignment="1" applyProtection="1">
      <alignment horizontal="left" vertical="top" wrapText="1"/>
    </xf>
    <xf numFmtId="0" fontId="5" fillId="0" borderId="10" xfId="0" applyFont="1" applyBorder="1" applyAlignment="1" applyProtection="1">
      <alignment horizontal="left" vertical="center"/>
    </xf>
    <xf numFmtId="0" fontId="5" fillId="0" borderId="11" xfId="0" applyFont="1" applyBorder="1" applyAlignment="1" applyProtection="1">
      <alignment horizontal="left" vertical="center"/>
    </xf>
    <xf numFmtId="0" fontId="5" fillId="0" borderId="16" xfId="0" applyFont="1" applyBorder="1" applyAlignment="1" applyProtection="1">
      <alignment horizontal="left" vertical="center"/>
    </xf>
    <xf numFmtId="0" fontId="5" fillId="0" borderId="17" xfId="0" applyFont="1" applyBorder="1" applyAlignment="1" applyProtection="1">
      <alignment horizontal="left" vertical="center"/>
    </xf>
    <xf numFmtId="0" fontId="4" fillId="0" borderId="0" xfId="0" applyFont="1" applyAlignment="1" applyProtection="1">
      <alignment vertical="top" wrapText="1"/>
    </xf>
    <xf numFmtId="0" fontId="3" fillId="0" borderId="0" xfId="0" applyFont="1" applyAlignment="1" applyProtection="1">
      <alignment horizontal="left" vertical="center"/>
    </xf>
    <xf numFmtId="164" fontId="3" fillId="0" borderId="0" xfId="0" applyNumberFormat="1" applyFont="1" applyAlignment="1" applyProtection="1">
      <alignment horizontal="left" vertical="center"/>
    </xf>
    <xf numFmtId="0" fontId="3" fillId="2" borderId="0" xfId="0" applyFont="1" applyFill="1" applyAlignment="1" applyProtection="1">
      <alignment horizontal="left" vertical="center"/>
    </xf>
    <xf numFmtId="0" fontId="3" fillId="0" borderId="35" xfId="0" applyFont="1" applyBorder="1" applyAlignment="1" applyProtection="1">
      <alignment horizontal="center"/>
    </xf>
    <xf numFmtId="0" fontId="3" fillId="0" borderId="6" xfId="0" applyFont="1" applyBorder="1" applyAlignment="1" applyProtection="1">
      <alignment horizontal="center"/>
    </xf>
    <xf numFmtId="0" fontId="3" fillId="0" borderId="38" xfId="0" applyFont="1" applyBorder="1" applyAlignment="1" applyProtection="1">
      <alignment horizontal="center"/>
    </xf>
    <xf numFmtId="0" fontId="5" fillId="0" borderId="25" xfId="0" applyFont="1" applyBorder="1" applyAlignment="1" applyProtection="1">
      <alignment horizontal="left" vertical="center"/>
    </xf>
    <xf numFmtId="0" fontId="5" fillId="0" borderId="21" xfId="0" applyFont="1" applyBorder="1" applyAlignment="1" applyProtection="1">
      <alignment horizontal="left" vertical="center"/>
    </xf>
    <xf numFmtId="0" fontId="5" fillId="0" borderId="26" xfId="0" applyFont="1" applyBorder="1" applyAlignment="1" applyProtection="1">
      <alignment horizontal="center" vertical="center" wrapText="1"/>
    </xf>
    <xf numFmtId="0" fontId="5" fillId="0" borderId="24" xfId="0" applyFont="1" applyBorder="1" applyAlignment="1" applyProtection="1">
      <alignment horizontal="center" vertical="center"/>
    </xf>
    <xf numFmtId="0" fontId="5" fillId="0" borderId="35" xfId="0" applyFont="1" applyBorder="1" applyAlignment="1" applyProtection="1">
      <alignment horizontal="center" vertical="center" wrapText="1"/>
    </xf>
    <xf numFmtId="0" fontId="5" fillId="0" borderId="28" xfId="0" applyFont="1" applyBorder="1" applyAlignment="1" applyProtection="1">
      <alignment horizontal="center" vertical="center" wrapText="1"/>
    </xf>
    <xf numFmtId="0" fontId="5" fillId="0" borderId="6" xfId="0" applyFont="1" applyBorder="1" applyAlignment="1" applyProtection="1">
      <alignment horizontal="left" vertical="center"/>
    </xf>
    <xf numFmtId="0" fontId="5" fillId="0" borderId="5" xfId="0" applyFont="1" applyBorder="1" applyAlignment="1" applyProtection="1">
      <alignment horizontal="left" vertical="center"/>
    </xf>
  </cellXfs>
  <cellStyles count="4">
    <cellStyle name="Komma 2" xfId="3"/>
    <cellStyle name="Prozent" xfId="1" builtinId="5"/>
    <cellStyle name="Standard" xfId="0" builtinId="0"/>
    <cellStyle name="Standard 2" xfId="2"/>
  </cellStyles>
  <dxfs count="1">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
  <sheetViews>
    <sheetView tabSelected="1" zoomScaleNormal="100" workbookViewId="0">
      <selection activeCell="B6" sqref="B6:G6"/>
    </sheetView>
  </sheetViews>
  <sheetFormatPr baseColWidth="10" defaultRowHeight="12" x14ac:dyDescent="0.2"/>
  <cols>
    <col min="1" max="1" width="18.28515625" style="2" customWidth="1"/>
    <col min="2" max="2" width="21.7109375" style="2" customWidth="1"/>
    <col min="3" max="3" width="7.7109375" style="20" customWidth="1"/>
    <col min="4" max="6" width="11.140625" style="20" customWidth="1"/>
    <col min="7" max="7" width="12.7109375" style="20" customWidth="1"/>
    <col min="8" max="16384" width="11.42578125" style="2"/>
  </cols>
  <sheetData>
    <row r="1" spans="1:7" s="1" customFormat="1" ht="12.75" x14ac:dyDescent="0.2">
      <c r="A1" s="98" t="s">
        <v>29</v>
      </c>
      <c r="B1" s="98"/>
      <c r="C1" s="98"/>
      <c r="D1" s="98"/>
      <c r="E1" s="98"/>
      <c r="F1" s="98"/>
      <c r="G1" s="99"/>
    </row>
    <row r="2" spans="1:7" s="1" customFormat="1" x14ac:dyDescent="0.2">
      <c r="C2" s="4"/>
      <c r="D2" s="4"/>
      <c r="E2" s="4"/>
      <c r="F2" s="4"/>
      <c r="G2" s="4"/>
    </row>
    <row r="3" spans="1:7" ht="18" customHeight="1" x14ac:dyDescent="0.2">
      <c r="A3" s="1" t="s">
        <v>0</v>
      </c>
      <c r="B3" s="113" t="s">
        <v>23</v>
      </c>
      <c r="C3" s="113"/>
      <c r="D3" s="113"/>
      <c r="E3" s="113"/>
      <c r="F3" s="113"/>
      <c r="G3" s="113"/>
    </row>
    <row r="4" spans="1:7" ht="18" customHeight="1" x14ac:dyDescent="0.2">
      <c r="A4" s="1" t="s">
        <v>1</v>
      </c>
      <c r="B4" s="114">
        <v>80427</v>
      </c>
      <c r="C4" s="114"/>
      <c r="D4" s="114"/>
      <c r="E4" s="114"/>
      <c r="F4" s="114"/>
      <c r="G4" s="114"/>
    </row>
    <row r="5" spans="1:7" ht="18" customHeight="1" x14ac:dyDescent="0.2">
      <c r="A5" s="1" t="s">
        <v>2</v>
      </c>
      <c r="B5" s="113" t="s">
        <v>21</v>
      </c>
      <c r="C5" s="113"/>
      <c r="D5" s="113"/>
      <c r="E5" s="113"/>
      <c r="F5" s="113"/>
      <c r="G5" s="113"/>
    </row>
    <row r="6" spans="1:7" ht="18" customHeight="1" x14ac:dyDescent="0.2">
      <c r="A6" s="1" t="s">
        <v>3</v>
      </c>
      <c r="B6" s="115"/>
      <c r="C6" s="115"/>
      <c r="D6" s="115"/>
      <c r="E6" s="115"/>
      <c r="F6" s="115"/>
      <c r="G6" s="115"/>
    </row>
    <row r="7" spans="1:7" ht="9.75" customHeight="1" x14ac:dyDescent="0.2">
      <c r="A7" s="25"/>
      <c r="B7" s="26"/>
      <c r="C7" s="26"/>
      <c r="D7" s="26"/>
      <c r="E7" s="26"/>
      <c r="F7" s="26"/>
      <c r="G7" s="26"/>
    </row>
    <row r="8" spans="1:7" ht="18" customHeight="1" x14ac:dyDescent="0.2">
      <c r="A8" s="25" t="s">
        <v>25</v>
      </c>
      <c r="B8" s="26"/>
      <c r="C8" s="26"/>
      <c r="D8" s="26"/>
      <c r="E8" s="26"/>
      <c r="F8" s="26"/>
      <c r="G8" s="26"/>
    </row>
    <row r="9" spans="1:7" s="27" customFormat="1" ht="6" customHeight="1" thickBot="1" x14ac:dyDescent="0.25">
      <c r="A9" s="31"/>
      <c r="B9" s="32"/>
      <c r="C9" s="28"/>
      <c r="D9" s="29"/>
      <c r="E9" s="30"/>
    </row>
    <row r="10" spans="1:7" s="5" customFormat="1" ht="13.5" customHeight="1" x14ac:dyDescent="0.2">
      <c r="A10" s="119" t="s">
        <v>4</v>
      </c>
      <c r="B10" s="125"/>
      <c r="C10" s="123" t="s">
        <v>45</v>
      </c>
      <c r="D10" s="116" t="s">
        <v>20</v>
      </c>
      <c r="E10" s="117"/>
      <c r="F10" s="118"/>
      <c r="G10" s="121" t="s">
        <v>8</v>
      </c>
    </row>
    <row r="11" spans="1:7" s="7" customFormat="1" ht="39" customHeight="1" thickBot="1" x14ac:dyDescent="0.25">
      <c r="A11" s="120"/>
      <c r="B11" s="126"/>
      <c r="C11" s="124"/>
      <c r="D11" s="86" t="s">
        <v>30</v>
      </c>
      <c r="E11" s="6" t="s">
        <v>31</v>
      </c>
      <c r="F11" s="87" t="s">
        <v>32</v>
      </c>
      <c r="G11" s="122"/>
    </row>
    <row r="12" spans="1:7" s="7" customFormat="1" ht="12" customHeight="1" x14ac:dyDescent="0.2">
      <c r="A12" s="8"/>
      <c r="B12" s="9"/>
      <c r="C12" s="78"/>
      <c r="D12" s="88"/>
      <c r="E12" s="10"/>
      <c r="F12" s="89"/>
      <c r="G12" s="82"/>
    </row>
    <row r="13" spans="1:7" s="7" customFormat="1" ht="12" customHeight="1" x14ac:dyDescent="0.2">
      <c r="A13" s="22" t="s">
        <v>24</v>
      </c>
      <c r="B13" s="46"/>
      <c r="C13" s="79"/>
      <c r="D13" s="90">
        <v>150</v>
      </c>
      <c r="E13" s="34">
        <v>50</v>
      </c>
      <c r="F13" s="91">
        <v>180</v>
      </c>
      <c r="G13" s="83" t="str">
        <f>IF(C13="","",C13*SUM(D13:F13))</f>
        <v/>
      </c>
    </row>
    <row r="14" spans="1:7" s="7" customFormat="1" ht="12" customHeight="1" x14ac:dyDescent="0.2">
      <c r="A14" s="22" t="s">
        <v>46</v>
      </c>
      <c r="B14" s="46"/>
      <c r="C14" s="79"/>
      <c r="D14" s="90">
        <v>300</v>
      </c>
      <c r="E14" s="34">
        <v>700</v>
      </c>
      <c r="F14" s="91"/>
      <c r="G14" s="83" t="str">
        <f t="shared" ref="G14:G16" si="0">IF(C14="","",C14*SUM(D14:F14))</f>
        <v/>
      </c>
    </row>
    <row r="15" spans="1:7" s="7" customFormat="1" ht="12" customHeight="1" x14ac:dyDescent="0.2">
      <c r="A15" s="22" t="s">
        <v>22</v>
      </c>
      <c r="B15" s="46"/>
      <c r="C15" s="79"/>
      <c r="D15" s="90">
        <v>100</v>
      </c>
      <c r="E15" s="34"/>
      <c r="F15" s="91">
        <v>1450</v>
      </c>
      <c r="G15" s="83" t="str">
        <f t="shared" si="0"/>
        <v/>
      </c>
    </row>
    <row r="16" spans="1:7" s="7" customFormat="1" ht="12" customHeight="1" x14ac:dyDescent="0.2">
      <c r="A16" s="12"/>
      <c r="B16" s="13"/>
      <c r="C16" s="80"/>
      <c r="D16" s="92"/>
      <c r="E16" s="35"/>
      <c r="F16" s="93"/>
      <c r="G16" s="83" t="str">
        <f t="shared" si="0"/>
        <v/>
      </c>
    </row>
    <row r="17" spans="1:7" s="7" customFormat="1" ht="12" customHeight="1" x14ac:dyDescent="0.2">
      <c r="A17" s="11" t="s">
        <v>26</v>
      </c>
      <c r="B17" s="47"/>
      <c r="C17" s="79"/>
      <c r="D17" s="90">
        <f>MROUND(0.1*SUM(D13:D15),10)</f>
        <v>60</v>
      </c>
      <c r="E17" s="34">
        <f t="shared" ref="E17" si="1">MROUND(0.1*SUM(E13:E15),10)</f>
        <v>80</v>
      </c>
      <c r="F17" s="91"/>
      <c r="G17" s="83" t="str">
        <f>IF(C17="","",C17*SUM(D17:F17))</f>
        <v/>
      </c>
    </row>
    <row r="18" spans="1:7" s="7" customFormat="1" ht="12" customHeight="1" thickBot="1" x14ac:dyDescent="0.25">
      <c r="A18" s="12"/>
      <c r="B18" s="13"/>
      <c r="C18" s="81"/>
      <c r="D18" s="92"/>
      <c r="E18" s="35"/>
      <c r="F18" s="93"/>
      <c r="G18" s="14"/>
    </row>
    <row r="19" spans="1:7" s="17" customFormat="1" ht="12" customHeight="1" x14ac:dyDescent="0.2">
      <c r="A19" s="108" t="s">
        <v>6</v>
      </c>
      <c r="B19" s="109"/>
      <c r="C19" s="109"/>
      <c r="D19" s="94">
        <f>SUM(D12:D16)</f>
        <v>550</v>
      </c>
      <c r="E19" s="16">
        <f t="shared" ref="E19:F19" si="2">SUM(E12:E16)</f>
        <v>750</v>
      </c>
      <c r="F19" s="95">
        <f t="shared" si="2"/>
        <v>1630</v>
      </c>
      <c r="G19" s="84">
        <f>SUM(D19:F19)</f>
        <v>2930</v>
      </c>
    </row>
    <row r="20" spans="1:7" s="17" customFormat="1" ht="12" customHeight="1" thickBot="1" x14ac:dyDescent="0.25">
      <c r="A20" s="110" t="s">
        <v>18</v>
      </c>
      <c r="B20" s="111"/>
      <c r="C20" s="111"/>
      <c r="D20" s="96">
        <f>SUMPRODUCT(C12:C18,D12:D18)</f>
        <v>0</v>
      </c>
      <c r="E20" s="18">
        <f>SUMPRODUCT(C12:C18,E12:E18)</f>
        <v>0</v>
      </c>
      <c r="F20" s="97">
        <f>SUMPRODUCT(C12:C18,F12:F18)</f>
        <v>0</v>
      </c>
      <c r="G20" s="85">
        <f>SUM(D20:F20)</f>
        <v>0</v>
      </c>
    </row>
    <row r="21" spans="1:7" s="7" customFormat="1" ht="7.5" customHeight="1" x14ac:dyDescent="0.2">
      <c r="C21" s="19"/>
      <c r="D21" s="19"/>
      <c r="E21" s="19"/>
      <c r="F21" s="19"/>
      <c r="G21" s="19"/>
    </row>
    <row r="22" spans="1:7" s="48" customFormat="1" ht="24.75" customHeight="1" x14ac:dyDescent="0.2">
      <c r="A22" s="106" t="s">
        <v>47</v>
      </c>
      <c r="B22" s="106"/>
      <c r="C22" s="106"/>
      <c r="D22" s="106"/>
      <c r="E22" s="106"/>
      <c r="F22" s="106"/>
      <c r="G22" s="106"/>
    </row>
    <row r="23" spans="1:7" ht="7.5" customHeight="1" x14ac:dyDescent="0.2"/>
    <row r="24" spans="1:7" s="33" customFormat="1" ht="12.75" customHeight="1" x14ac:dyDescent="0.2">
      <c r="A24" s="17" t="s">
        <v>27</v>
      </c>
      <c r="B24" s="17"/>
      <c r="C24" s="17"/>
      <c r="D24" s="17"/>
      <c r="E24" s="17"/>
      <c r="F24" s="17"/>
      <c r="G24" s="17"/>
    </row>
    <row r="25" spans="1:7" s="7" customFormat="1" ht="24" customHeight="1" x14ac:dyDescent="0.2">
      <c r="A25" s="107" t="s">
        <v>38</v>
      </c>
      <c r="B25" s="107"/>
      <c r="C25" s="107"/>
      <c r="D25" s="107"/>
      <c r="E25" s="107"/>
      <c r="F25" s="107"/>
      <c r="G25" s="107"/>
    </row>
    <row r="26" spans="1:7" ht="7.5" customHeight="1" x14ac:dyDescent="0.2"/>
    <row r="27" spans="1:7" s="33" customFormat="1" ht="12.75" customHeight="1" x14ac:dyDescent="0.2">
      <c r="A27" s="17" t="s">
        <v>7</v>
      </c>
      <c r="B27" s="17"/>
      <c r="C27" s="17"/>
      <c r="D27" s="17"/>
      <c r="E27" s="17"/>
      <c r="F27" s="17"/>
      <c r="G27" s="17"/>
    </row>
    <row r="28" spans="1:7" ht="14.25" customHeight="1" x14ac:dyDescent="0.2">
      <c r="A28" s="112" t="s">
        <v>39</v>
      </c>
      <c r="B28" s="112"/>
      <c r="C28" s="112"/>
      <c r="D28" s="112"/>
      <c r="E28" s="112"/>
      <c r="F28" s="112"/>
      <c r="G28" s="112"/>
    </row>
    <row r="29" spans="1:7" ht="7.5" customHeight="1" x14ac:dyDescent="0.2"/>
    <row r="30" spans="1:7" s="38" customFormat="1" ht="12.75" customHeight="1" x14ac:dyDescent="0.2">
      <c r="A30" s="17" t="s">
        <v>28</v>
      </c>
      <c r="B30" s="17"/>
      <c r="C30" s="17"/>
      <c r="D30" s="17"/>
      <c r="E30" s="17"/>
      <c r="F30" s="17"/>
      <c r="G30" s="17"/>
    </row>
    <row r="31" spans="1:7" s="7" customFormat="1" ht="12.75" x14ac:dyDescent="0.2">
      <c r="A31" s="104" t="s">
        <v>16</v>
      </c>
      <c r="B31" s="105"/>
      <c r="C31" s="105"/>
      <c r="D31" s="105"/>
      <c r="E31" s="105"/>
      <c r="F31" s="105"/>
      <c r="G31" s="105"/>
    </row>
    <row r="32" spans="1:7" s="7" customFormat="1" ht="7.5" customHeight="1" x14ac:dyDescent="0.2">
      <c r="A32" s="39"/>
      <c r="B32" s="40"/>
      <c r="C32" s="40"/>
      <c r="D32" s="40"/>
      <c r="E32" s="40"/>
      <c r="F32" s="40"/>
      <c r="G32" s="40"/>
    </row>
    <row r="33" spans="1:7" s="7" customFormat="1" ht="12.75" x14ac:dyDescent="0.2">
      <c r="A33" s="17" t="s">
        <v>44</v>
      </c>
      <c r="B33" s="40"/>
      <c r="C33" s="40"/>
      <c r="D33" s="40"/>
      <c r="E33" s="40"/>
      <c r="F33" s="40"/>
      <c r="G33" s="40"/>
    </row>
    <row r="34" spans="1:7" s="7" customFormat="1" ht="38.25" customHeight="1" x14ac:dyDescent="0.2">
      <c r="A34" s="103" t="s">
        <v>35</v>
      </c>
      <c r="B34" s="103"/>
      <c r="C34" s="103"/>
      <c r="D34" s="103"/>
      <c r="E34" s="103"/>
      <c r="F34" s="103"/>
      <c r="G34" s="103"/>
    </row>
    <row r="35" spans="1:7" s="7" customFormat="1" ht="7.5" customHeight="1" x14ac:dyDescent="0.2">
      <c r="A35" s="39"/>
      <c r="B35" s="40"/>
      <c r="C35" s="40"/>
      <c r="D35" s="40"/>
      <c r="E35" s="40"/>
      <c r="F35" s="40"/>
      <c r="G35" s="40"/>
    </row>
    <row r="36" spans="1:7" s="7" customFormat="1" ht="11.25" x14ac:dyDescent="0.2">
      <c r="A36" s="17" t="s">
        <v>36</v>
      </c>
      <c r="C36" s="19"/>
      <c r="D36" s="19"/>
      <c r="E36" s="19"/>
      <c r="F36" s="19"/>
      <c r="G36" s="19"/>
    </row>
    <row r="37" spans="1:7" s="7" customFormat="1" ht="24" customHeight="1" x14ac:dyDescent="0.2">
      <c r="A37" s="103" t="s">
        <v>37</v>
      </c>
      <c r="B37" s="103"/>
      <c r="C37" s="103"/>
      <c r="D37" s="103"/>
      <c r="E37" s="103"/>
      <c r="F37" s="103"/>
      <c r="G37" s="103"/>
    </row>
    <row r="38" spans="1:7" s="7" customFormat="1" ht="13.5" customHeight="1" x14ac:dyDescent="0.2">
      <c r="A38" s="41"/>
      <c r="B38" s="41"/>
      <c r="C38" s="41"/>
      <c r="D38" s="41"/>
      <c r="E38" s="41"/>
      <c r="F38" s="41"/>
      <c r="G38" s="41"/>
    </row>
    <row r="39" spans="1:7" s="38" customFormat="1" ht="12.75" x14ac:dyDescent="0.2">
      <c r="A39" s="98" t="s">
        <v>33</v>
      </c>
      <c r="B39" s="98"/>
      <c r="C39" s="98"/>
      <c r="D39" s="98"/>
      <c r="E39" s="98"/>
      <c r="F39" s="98"/>
      <c r="G39" s="99"/>
    </row>
    <row r="40" spans="1:7" s="7" customFormat="1" thickBot="1" x14ac:dyDescent="0.25">
      <c r="C40" s="19"/>
      <c r="D40" s="19"/>
      <c r="E40" s="19"/>
      <c r="F40" s="19"/>
      <c r="G40" s="19"/>
    </row>
    <row r="41" spans="1:7" ht="12.75" thickBot="1" x14ac:dyDescent="0.25">
      <c r="A41" s="59" t="s">
        <v>10</v>
      </c>
      <c r="B41" s="60"/>
      <c r="C41" s="61"/>
      <c r="D41" s="60"/>
      <c r="E41" s="61" t="s">
        <v>11</v>
      </c>
      <c r="F41" s="62" t="s">
        <v>5</v>
      </c>
      <c r="G41" s="63"/>
    </row>
    <row r="42" spans="1:7" s="7" customFormat="1" ht="13.5" customHeight="1" x14ac:dyDescent="0.2">
      <c r="A42" s="64" t="s">
        <v>34</v>
      </c>
      <c r="B42" s="45"/>
      <c r="C42" s="49"/>
      <c r="D42" s="49" t="s">
        <v>12</v>
      </c>
      <c r="E42" s="100">
        <f>G20</f>
        <v>0</v>
      </c>
      <c r="F42" s="101"/>
      <c r="G42" s="102"/>
    </row>
    <row r="43" spans="1:7" s="7" customFormat="1" ht="13.5" customHeight="1" x14ac:dyDescent="0.2">
      <c r="A43" s="65" t="s">
        <v>43</v>
      </c>
      <c r="B43" s="44"/>
      <c r="C43" s="50"/>
      <c r="D43" s="50" t="s">
        <v>12</v>
      </c>
      <c r="E43" s="52">
        <f>E42*0.25</f>
        <v>0</v>
      </c>
      <c r="F43" s="56" t="s">
        <v>40</v>
      </c>
      <c r="G43" s="66"/>
    </row>
    <row r="44" spans="1:7" s="7" customFormat="1" ht="13.5" customHeight="1" x14ac:dyDescent="0.2">
      <c r="A44" s="67" t="s">
        <v>13</v>
      </c>
      <c r="B44" s="42"/>
      <c r="C44" s="51"/>
      <c r="D44" s="37" t="s">
        <v>12</v>
      </c>
      <c r="E44" s="15">
        <f>SUM(E42:E43)</f>
        <v>0</v>
      </c>
      <c r="F44" s="57"/>
      <c r="G44" s="68"/>
    </row>
    <row r="45" spans="1:7" s="7" customFormat="1" ht="13.5" customHeight="1" x14ac:dyDescent="0.2">
      <c r="A45" s="65" t="s">
        <v>9</v>
      </c>
      <c r="B45" s="44"/>
      <c r="C45" s="53"/>
      <c r="D45" s="50" t="s">
        <v>12</v>
      </c>
      <c r="E45" s="54">
        <f>E44*C45</f>
        <v>0</v>
      </c>
      <c r="F45" s="58"/>
      <c r="G45" s="69"/>
    </row>
    <row r="46" spans="1:7" s="7" customFormat="1" ht="13.5" customHeight="1" x14ac:dyDescent="0.2">
      <c r="A46" s="67" t="s">
        <v>41</v>
      </c>
      <c r="B46" s="42"/>
      <c r="C46" s="51"/>
      <c r="D46" s="37" t="s">
        <v>12</v>
      </c>
      <c r="E46" s="15">
        <f>E44-E45</f>
        <v>0</v>
      </c>
      <c r="F46" s="57" t="s">
        <v>42</v>
      </c>
      <c r="G46" s="68"/>
    </row>
    <row r="47" spans="1:7" s="7" customFormat="1" ht="13.5" customHeight="1" x14ac:dyDescent="0.2">
      <c r="A47" s="70" t="s">
        <v>14</v>
      </c>
      <c r="B47" s="43"/>
      <c r="C47" s="55">
        <v>7.6999999999999999E-2</v>
      </c>
      <c r="D47" s="50" t="s">
        <v>12</v>
      </c>
      <c r="E47" s="54">
        <f>E46*C47</f>
        <v>0</v>
      </c>
      <c r="F47" s="58"/>
      <c r="G47" s="69"/>
    </row>
    <row r="48" spans="1:7" s="7" customFormat="1" ht="13.5" customHeight="1" thickBot="1" x14ac:dyDescent="0.25">
      <c r="A48" s="71" t="s">
        <v>17</v>
      </c>
      <c r="B48" s="72"/>
      <c r="C48" s="73"/>
      <c r="D48" s="74" t="s">
        <v>12</v>
      </c>
      <c r="E48" s="75">
        <f>E46+E47</f>
        <v>0</v>
      </c>
      <c r="F48" s="76"/>
      <c r="G48" s="77"/>
    </row>
    <row r="49" spans="1:7" s="7" customFormat="1" x14ac:dyDescent="0.2">
      <c r="B49" s="2"/>
      <c r="C49" s="2"/>
      <c r="D49" s="2"/>
      <c r="E49" s="2"/>
      <c r="F49" s="2"/>
    </row>
    <row r="50" spans="1:7" s="7" customFormat="1" ht="11.25" customHeight="1" x14ac:dyDescent="0.2">
      <c r="B50" s="36"/>
      <c r="C50" s="36"/>
      <c r="D50" s="36"/>
      <c r="E50" s="36"/>
      <c r="F50" s="36"/>
    </row>
    <row r="51" spans="1:7" s="7" customFormat="1" x14ac:dyDescent="0.2">
      <c r="A51" s="2"/>
      <c r="B51" s="2"/>
      <c r="C51" s="2"/>
      <c r="D51" s="2"/>
      <c r="E51" s="2"/>
      <c r="F51" s="23"/>
    </row>
    <row r="52" spans="1:7" s="7" customFormat="1" x14ac:dyDescent="0.2">
      <c r="A52" s="2" t="s">
        <v>15</v>
      </c>
      <c r="B52" s="2"/>
      <c r="C52" s="2"/>
      <c r="D52" s="2" t="s">
        <v>19</v>
      </c>
      <c r="E52" s="2"/>
      <c r="F52" s="23"/>
    </row>
    <row r="53" spans="1:7" s="7" customFormat="1" ht="42.75" customHeight="1" x14ac:dyDescent="0.2">
      <c r="A53" s="21"/>
      <c r="B53" s="3"/>
      <c r="C53" s="2"/>
      <c r="D53" s="3"/>
      <c r="E53" s="3"/>
      <c r="F53" s="24"/>
      <c r="G53" s="24"/>
    </row>
    <row r="54" spans="1:7" s="7" customFormat="1" ht="11.25" x14ac:dyDescent="0.2">
      <c r="C54" s="19"/>
      <c r="D54" s="19"/>
      <c r="E54" s="19"/>
      <c r="F54" s="19"/>
    </row>
    <row r="55" spans="1:7" s="7" customFormat="1" ht="11.25" x14ac:dyDescent="0.2">
      <c r="C55" s="19"/>
      <c r="D55" s="19"/>
      <c r="E55" s="19"/>
      <c r="F55" s="19"/>
      <c r="G55" s="19"/>
    </row>
    <row r="56" spans="1:7" s="7" customFormat="1" ht="11.25" x14ac:dyDescent="0.2">
      <c r="C56" s="19"/>
      <c r="D56" s="19"/>
      <c r="E56" s="19"/>
      <c r="F56" s="19"/>
      <c r="G56" s="19"/>
    </row>
    <row r="57" spans="1:7" s="7" customFormat="1" ht="11.25" x14ac:dyDescent="0.2">
      <c r="C57" s="19"/>
      <c r="D57" s="19"/>
      <c r="E57" s="19"/>
      <c r="F57" s="19"/>
      <c r="G57" s="19"/>
    </row>
    <row r="58" spans="1:7" s="7" customFormat="1" ht="11.25" x14ac:dyDescent="0.2">
      <c r="C58" s="19"/>
      <c r="D58" s="19"/>
      <c r="E58" s="19"/>
      <c r="F58" s="19"/>
      <c r="G58" s="19"/>
    </row>
    <row r="59" spans="1:7" s="7" customFormat="1" ht="11.25" x14ac:dyDescent="0.2">
      <c r="C59" s="19"/>
      <c r="D59" s="19"/>
      <c r="E59" s="19"/>
      <c r="F59" s="19"/>
      <c r="G59" s="19"/>
    </row>
    <row r="60" spans="1:7" s="7" customFormat="1" ht="11.25" x14ac:dyDescent="0.2">
      <c r="C60" s="19"/>
      <c r="D60" s="19"/>
      <c r="E60" s="19"/>
      <c r="F60" s="19"/>
      <c r="G60" s="19"/>
    </row>
    <row r="61" spans="1:7" s="7" customFormat="1" ht="11.25" x14ac:dyDescent="0.2">
      <c r="C61" s="19"/>
      <c r="D61" s="19"/>
      <c r="E61" s="19"/>
      <c r="F61" s="19"/>
      <c r="G61" s="19"/>
    </row>
    <row r="62" spans="1:7" s="7" customFormat="1" ht="11.25" x14ac:dyDescent="0.2">
      <c r="C62" s="19"/>
      <c r="D62" s="19"/>
      <c r="E62" s="19"/>
      <c r="F62" s="19"/>
      <c r="G62" s="19"/>
    </row>
    <row r="63" spans="1:7" s="7" customFormat="1" ht="11.25" x14ac:dyDescent="0.2">
      <c r="C63" s="19"/>
      <c r="D63" s="19"/>
      <c r="E63" s="19"/>
      <c r="F63" s="19"/>
      <c r="G63" s="19"/>
    </row>
    <row r="64" spans="1:7" s="7" customFormat="1" ht="11.25" x14ac:dyDescent="0.2">
      <c r="C64" s="19"/>
      <c r="D64" s="19"/>
      <c r="E64" s="19"/>
      <c r="F64" s="19"/>
      <c r="G64" s="19"/>
    </row>
    <row r="65" spans="3:7" s="7" customFormat="1" ht="11.25" x14ac:dyDescent="0.2">
      <c r="C65" s="19"/>
      <c r="D65" s="19"/>
      <c r="E65" s="19"/>
      <c r="F65" s="19"/>
      <c r="G65" s="19"/>
    </row>
    <row r="66" spans="3:7" s="7" customFormat="1" ht="11.25" x14ac:dyDescent="0.2">
      <c r="C66" s="19"/>
      <c r="D66" s="19"/>
      <c r="E66" s="19"/>
      <c r="F66" s="19"/>
      <c r="G66" s="19"/>
    </row>
    <row r="67" spans="3:7" s="7" customFormat="1" ht="11.25" x14ac:dyDescent="0.2">
      <c r="C67" s="19"/>
      <c r="D67" s="19"/>
      <c r="E67" s="19"/>
      <c r="F67" s="19"/>
      <c r="G67" s="19"/>
    </row>
    <row r="68" spans="3:7" s="7" customFormat="1" ht="11.25" x14ac:dyDescent="0.2">
      <c r="C68" s="19"/>
      <c r="D68" s="19"/>
      <c r="E68" s="19"/>
      <c r="F68" s="19"/>
      <c r="G68" s="19"/>
    </row>
    <row r="69" spans="3:7" s="7" customFormat="1" ht="11.25" x14ac:dyDescent="0.2">
      <c r="C69" s="19"/>
      <c r="D69" s="19"/>
      <c r="E69" s="19"/>
      <c r="F69" s="19"/>
      <c r="G69" s="19"/>
    </row>
    <row r="70" spans="3:7" s="7" customFormat="1" ht="11.25" x14ac:dyDescent="0.2">
      <c r="C70" s="19"/>
      <c r="D70" s="19"/>
      <c r="E70" s="19"/>
      <c r="F70" s="19"/>
      <c r="G70" s="19"/>
    </row>
    <row r="71" spans="3:7" s="7" customFormat="1" ht="11.25" x14ac:dyDescent="0.2">
      <c r="C71" s="19"/>
      <c r="D71" s="19"/>
      <c r="E71" s="19"/>
      <c r="F71" s="19"/>
      <c r="G71" s="19"/>
    </row>
    <row r="72" spans="3:7" s="7" customFormat="1" ht="11.25" x14ac:dyDescent="0.2">
      <c r="C72" s="19"/>
      <c r="D72" s="19"/>
      <c r="E72" s="19"/>
      <c r="F72" s="19"/>
      <c r="G72" s="19"/>
    </row>
    <row r="73" spans="3:7" s="7" customFormat="1" ht="11.25" x14ac:dyDescent="0.2">
      <c r="C73" s="19"/>
      <c r="D73" s="19"/>
      <c r="E73" s="19"/>
      <c r="F73" s="19"/>
      <c r="G73" s="19"/>
    </row>
    <row r="74" spans="3:7" s="7" customFormat="1" ht="11.25" x14ac:dyDescent="0.2">
      <c r="C74" s="19"/>
      <c r="D74" s="19"/>
      <c r="E74" s="19"/>
      <c r="F74" s="19"/>
      <c r="G74" s="19"/>
    </row>
    <row r="75" spans="3:7" s="7" customFormat="1" ht="11.25" x14ac:dyDescent="0.2">
      <c r="C75" s="19"/>
      <c r="D75" s="19"/>
      <c r="E75" s="19"/>
      <c r="F75" s="19"/>
      <c r="G75" s="19"/>
    </row>
    <row r="76" spans="3:7" s="7" customFormat="1" ht="11.25" x14ac:dyDescent="0.2">
      <c r="C76" s="19"/>
      <c r="D76" s="19"/>
      <c r="E76" s="19"/>
      <c r="F76" s="19"/>
      <c r="G76" s="19"/>
    </row>
    <row r="77" spans="3:7" s="7" customFormat="1" ht="11.25" x14ac:dyDescent="0.2">
      <c r="C77" s="19"/>
      <c r="D77" s="19"/>
      <c r="E77" s="19"/>
      <c r="F77" s="19"/>
      <c r="G77" s="19"/>
    </row>
    <row r="78" spans="3:7" s="7" customFormat="1" ht="11.25" x14ac:dyDescent="0.2">
      <c r="C78" s="19"/>
      <c r="D78" s="19"/>
      <c r="E78" s="19"/>
      <c r="F78" s="19"/>
      <c r="G78" s="19"/>
    </row>
    <row r="79" spans="3:7" s="7" customFormat="1" ht="11.25" x14ac:dyDescent="0.2">
      <c r="C79" s="19"/>
      <c r="D79" s="19"/>
      <c r="E79" s="19"/>
      <c r="F79" s="19"/>
      <c r="G79" s="19"/>
    </row>
    <row r="80" spans="3:7" s="7" customFormat="1" ht="11.25" x14ac:dyDescent="0.2">
      <c r="C80" s="19"/>
      <c r="D80" s="19"/>
      <c r="E80" s="19"/>
      <c r="F80" s="19"/>
      <c r="G80" s="19"/>
    </row>
    <row r="81" spans="3:7" s="7" customFormat="1" ht="11.25" x14ac:dyDescent="0.2">
      <c r="C81" s="19"/>
      <c r="D81" s="19"/>
      <c r="E81" s="19"/>
      <c r="F81" s="19"/>
      <c r="G81" s="19"/>
    </row>
    <row r="82" spans="3:7" s="7" customFormat="1" ht="11.25" x14ac:dyDescent="0.2">
      <c r="C82" s="19"/>
      <c r="D82" s="19"/>
      <c r="E82" s="19"/>
      <c r="F82" s="19"/>
      <c r="G82" s="19"/>
    </row>
    <row r="83" spans="3:7" s="7" customFormat="1" ht="11.25" x14ac:dyDescent="0.2">
      <c r="C83" s="19"/>
      <c r="D83" s="19"/>
      <c r="E83" s="19"/>
      <c r="F83" s="19"/>
      <c r="G83" s="19"/>
    </row>
    <row r="84" spans="3:7" s="7" customFormat="1" ht="11.25" x14ac:dyDescent="0.2">
      <c r="C84" s="19"/>
      <c r="D84" s="19"/>
      <c r="E84" s="19"/>
      <c r="F84" s="19"/>
      <c r="G84" s="19"/>
    </row>
    <row r="85" spans="3:7" s="7" customFormat="1" ht="11.25" x14ac:dyDescent="0.2">
      <c r="C85" s="19"/>
      <c r="D85" s="19"/>
      <c r="E85" s="19"/>
      <c r="F85" s="19"/>
      <c r="G85" s="19"/>
    </row>
    <row r="86" spans="3:7" s="7" customFormat="1" ht="11.25" x14ac:dyDescent="0.2">
      <c r="C86" s="19"/>
      <c r="D86" s="19"/>
      <c r="E86" s="19"/>
      <c r="F86" s="19"/>
      <c r="G86" s="19"/>
    </row>
    <row r="87" spans="3:7" s="7" customFormat="1" ht="11.25" x14ac:dyDescent="0.2">
      <c r="C87" s="19"/>
      <c r="D87" s="19"/>
      <c r="E87" s="19"/>
      <c r="F87" s="19"/>
      <c r="G87" s="19"/>
    </row>
    <row r="88" spans="3:7" s="7" customFormat="1" ht="11.25" x14ac:dyDescent="0.2">
      <c r="C88" s="19"/>
      <c r="D88" s="19"/>
      <c r="E88" s="19"/>
      <c r="F88" s="19"/>
      <c r="G88" s="19"/>
    </row>
    <row r="89" spans="3:7" s="7" customFormat="1" ht="11.25" x14ac:dyDescent="0.2">
      <c r="C89" s="19"/>
      <c r="D89" s="19"/>
      <c r="E89" s="19"/>
      <c r="F89" s="19"/>
      <c r="G89" s="19"/>
    </row>
    <row r="90" spans="3:7" s="7" customFormat="1" ht="11.25" x14ac:dyDescent="0.2">
      <c r="C90" s="19"/>
      <c r="D90" s="19"/>
      <c r="E90" s="19"/>
      <c r="F90" s="19"/>
      <c r="G90" s="19"/>
    </row>
    <row r="91" spans="3:7" s="7" customFormat="1" ht="11.25" x14ac:dyDescent="0.2">
      <c r="C91" s="19"/>
      <c r="D91" s="19"/>
      <c r="E91" s="19"/>
      <c r="F91" s="19"/>
      <c r="G91" s="19"/>
    </row>
    <row r="92" spans="3:7" s="7" customFormat="1" ht="11.25" x14ac:dyDescent="0.2">
      <c r="C92" s="19"/>
      <c r="D92" s="19"/>
      <c r="E92" s="19"/>
      <c r="F92" s="19"/>
      <c r="G92" s="19"/>
    </row>
    <row r="93" spans="3:7" s="7" customFormat="1" ht="11.25" x14ac:dyDescent="0.2">
      <c r="C93" s="19"/>
      <c r="D93" s="19"/>
      <c r="E93" s="19"/>
      <c r="F93" s="19"/>
      <c r="G93" s="19"/>
    </row>
    <row r="94" spans="3:7" s="7" customFormat="1" ht="11.25" x14ac:dyDescent="0.2">
      <c r="C94" s="19"/>
      <c r="D94" s="19"/>
      <c r="E94" s="19"/>
      <c r="F94" s="19"/>
      <c r="G94" s="19"/>
    </row>
    <row r="95" spans="3:7" s="7" customFormat="1" ht="11.25" x14ac:dyDescent="0.2">
      <c r="C95" s="19"/>
      <c r="D95" s="19"/>
      <c r="E95" s="19"/>
      <c r="F95" s="19"/>
      <c r="G95" s="19"/>
    </row>
    <row r="96" spans="3:7" s="7" customFormat="1" ht="11.25" x14ac:dyDescent="0.2">
      <c r="C96" s="19"/>
      <c r="D96" s="19"/>
      <c r="E96" s="19"/>
      <c r="F96" s="19"/>
      <c r="G96" s="19"/>
    </row>
    <row r="97" spans="3:7" s="7" customFormat="1" ht="11.25" x14ac:dyDescent="0.2">
      <c r="C97" s="19"/>
      <c r="D97" s="19"/>
      <c r="E97" s="19"/>
      <c r="F97" s="19"/>
      <c r="G97" s="19"/>
    </row>
    <row r="98" spans="3:7" s="7" customFormat="1" ht="11.25" x14ac:dyDescent="0.2">
      <c r="C98" s="19"/>
      <c r="D98" s="19"/>
      <c r="E98" s="19"/>
      <c r="F98" s="19"/>
      <c r="G98" s="19"/>
    </row>
    <row r="99" spans="3:7" s="7" customFormat="1" ht="11.25" x14ac:dyDescent="0.2">
      <c r="C99" s="19"/>
      <c r="D99" s="19"/>
      <c r="E99" s="19"/>
      <c r="F99" s="19"/>
      <c r="G99" s="19"/>
    </row>
    <row r="100" spans="3:7" s="7" customFormat="1" ht="11.25" x14ac:dyDescent="0.2">
      <c r="C100" s="19"/>
      <c r="D100" s="19"/>
      <c r="E100" s="19"/>
      <c r="F100" s="19"/>
      <c r="G100" s="19"/>
    </row>
    <row r="101" spans="3:7" s="7" customFormat="1" ht="11.25" x14ac:dyDescent="0.2">
      <c r="C101" s="19"/>
      <c r="D101" s="19"/>
      <c r="E101" s="19"/>
      <c r="F101" s="19"/>
      <c r="G101" s="19"/>
    </row>
    <row r="102" spans="3:7" s="7" customFormat="1" ht="11.25" x14ac:dyDescent="0.2">
      <c r="C102" s="19"/>
      <c r="D102" s="19"/>
      <c r="E102" s="19"/>
      <c r="F102" s="19"/>
      <c r="G102" s="19"/>
    </row>
    <row r="103" spans="3:7" s="7" customFormat="1" ht="11.25" x14ac:dyDescent="0.2">
      <c r="C103" s="19"/>
      <c r="D103" s="19"/>
      <c r="E103" s="19"/>
      <c r="F103" s="19"/>
      <c r="G103" s="19"/>
    </row>
    <row r="104" spans="3:7" s="7" customFormat="1" ht="11.25" x14ac:dyDescent="0.2">
      <c r="C104" s="19"/>
      <c r="D104" s="19"/>
      <c r="E104" s="19"/>
      <c r="F104" s="19"/>
      <c r="G104" s="19"/>
    </row>
    <row r="105" spans="3:7" s="7" customFormat="1" ht="11.25" x14ac:dyDescent="0.2">
      <c r="C105" s="19"/>
      <c r="D105" s="19"/>
      <c r="E105" s="19"/>
      <c r="F105" s="19"/>
      <c r="G105" s="19"/>
    </row>
    <row r="106" spans="3:7" s="7" customFormat="1" ht="11.25" x14ac:dyDescent="0.2">
      <c r="C106" s="19"/>
      <c r="D106" s="19"/>
      <c r="E106" s="19"/>
      <c r="F106" s="19"/>
      <c r="G106" s="19"/>
    </row>
    <row r="107" spans="3:7" s="7" customFormat="1" ht="11.25" x14ac:dyDescent="0.2">
      <c r="C107" s="19"/>
      <c r="D107" s="19"/>
      <c r="E107" s="19"/>
      <c r="F107" s="19"/>
      <c r="G107" s="19"/>
    </row>
    <row r="108" spans="3:7" s="7" customFormat="1" ht="11.25" x14ac:dyDescent="0.2">
      <c r="C108" s="19"/>
      <c r="D108" s="19"/>
      <c r="E108" s="19"/>
      <c r="F108" s="19"/>
      <c r="G108" s="19"/>
    </row>
    <row r="109" spans="3:7" s="7" customFormat="1" ht="11.25" x14ac:dyDescent="0.2">
      <c r="C109" s="19"/>
      <c r="D109" s="19"/>
      <c r="E109" s="19"/>
      <c r="F109" s="19"/>
      <c r="G109" s="19"/>
    </row>
    <row r="110" spans="3:7" s="7" customFormat="1" ht="11.25" x14ac:dyDescent="0.2">
      <c r="C110" s="19"/>
      <c r="D110" s="19"/>
      <c r="E110" s="19"/>
      <c r="F110" s="19"/>
      <c r="G110" s="19"/>
    </row>
    <row r="111" spans="3:7" s="7" customFormat="1" ht="11.25" x14ac:dyDescent="0.2">
      <c r="C111" s="19"/>
      <c r="D111" s="19"/>
      <c r="E111" s="19"/>
      <c r="F111" s="19"/>
      <c r="G111" s="19"/>
    </row>
    <row r="112" spans="3:7" s="7" customFormat="1" ht="11.25" x14ac:dyDescent="0.2">
      <c r="C112" s="19"/>
      <c r="D112" s="19"/>
      <c r="E112" s="19"/>
      <c r="F112" s="19"/>
      <c r="G112" s="19"/>
    </row>
    <row r="113" spans="3:7" s="7" customFormat="1" ht="11.25" x14ac:dyDescent="0.2">
      <c r="C113" s="19"/>
      <c r="D113" s="19"/>
      <c r="E113" s="19"/>
      <c r="F113" s="19"/>
      <c r="G113" s="19"/>
    </row>
    <row r="114" spans="3:7" s="7" customFormat="1" ht="11.25" x14ac:dyDescent="0.2">
      <c r="C114" s="19"/>
      <c r="D114" s="19"/>
      <c r="E114" s="19"/>
      <c r="F114" s="19"/>
      <c r="G114" s="19"/>
    </row>
    <row r="115" spans="3:7" s="7" customFormat="1" ht="11.25" x14ac:dyDescent="0.2">
      <c r="C115" s="19"/>
      <c r="D115" s="19"/>
      <c r="E115" s="19"/>
      <c r="F115" s="19"/>
      <c r="G115" s="19"/>
    </row>
    <row r="116" spans="3:7" s="7" customFormat="1" ht="11.25" x14ac:dyDescent="0.2">
      <c r="C116" s="19"/>
      <c r="D116" s="19"/>
      <c r="E116" s="19"/>
      <c r="F116" s="19"/>
      <c r="G116" s="19"/>
    </row>
    <row r="117" spans="3:7" s="7" customFormat="1" ht="11.25" x14ac:dyDescent="0.2">
      <c r="C117" s="19"/>
      <c r="D117" s="19"/>
      <c r="E117" s="19"/>
      <c r="F117" s="19"/>
      <c r="G117" s="19"/>
    </row>
  </sheetData>
  <mergeCells count="17">
    <mergeCell ref="A19:C19"/>
    <mergeCell ref="A20:C20"/>
    <mergeCell ref="A28:G28"/>
    <mergeCell ref="B3:G3"/>
    <mergeCell ref="B4:G4"/>
    <mergeCell ref="B5:G5"/>
    <mergeCell ref="B6:G6"/>
    <mergeCell ref="D10:F10"/>
    <mergeCell ref="A10:A11"/>
    <mergeCell ref="G10:G11"/>
    <mergeCell ref="C10:C11"/>
    <mergeCell ref="B10:B11"/>
    <mergeCell ref="A34:G34"/>
    <mergeCell ref="A37:G37"/>
    <mergeCell ref="A31:G31"/>
    <mergeCell ref="A22:G22"/>
    <mergeCell ref="A25:G25"/>
  </mergeCells>
  <conditionalFormatting sqref="A13:A15">
    <cfRule type="cellIs" dxfId="0" priority="26" stopIfTrue="1" operator="equal">
      <formula>0</formula>
    </cfRule>
  </conditionalFormatting>
  <pageMargins left="0.59055118110236227" right="0.59055118110236227" top="1.1811023622047245" bottom="0.59055118110236227" header="0.27559055118110237" footer="0.27559055118110237"/>
  <pageSetup paperSize="9" scale="95" orientation="portrait" r:id="rId1"/>
  <headerFooter alignWithMargins="0">
    <oddHeader>&amp;L&amp;G&amp;R&amp;G</oddHeader>
    <oddFooter>&amp;R&amp;8Seite &amp;P / &amp;N</oddFooter>
  </headerFooter>
  <ignoredErrors>
    <ignoredError sqref="E45:E46" formula="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Honorartabelle</vt:lpstr>
      <vt:lpstr>Honorartabelle!Druckbereich</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Sandro Fornallaz</cp:lastModifiedBy>
  <cp:lastPrinted>2019-01-09T08:03:00Z</cp:lastPrinted>
  <dcterms:created xsi:type="dcterms:W3CDTF">2015-10-26T13:37:52Z</dcterms:created>
  <dcterms:modified xsi:type="dcterms:W3CDTF">2019-01-14T13:43:34Z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533-1 -03581</vt:lpwstr>
  </property>
  <property fmtid="{D5CDD505-2E9C-101B-9397-08002B2CF9AE}" pid="5" name="FSC#COOELAK@1.1001:FileRefYear">
    <vt:lpwstr>2007</vt:lpwstr>
  </property>
  <property fmtid="{D5CDD505-2E9C-101B-9397-08002B2CF9AE}" pid="6" name="FSC#COOELAK@1.1001:FileRefOrdinal">
    <vt:lpwstr>3581</vt:lpwstr>
  </property>
  <property fmtid="{D5CDD505-2E9C-101B-9397-08002B2CF9AE}" pid="7" name="FSC#COOELAK@1.1001:FileRefOU">
    <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Meyer Karine, Zofingen</vt:lpwstr>
  </property>
  <property fmtid="{D5CDD505-2E9C-101B-9397-08002B2CF9AE}" pid="15" name="FSC#COOELAK@1.1001:ApprovedAt">
    <vt:lpwstr>20.01.2017</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Projektmanagement Nord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*533-1 -03581*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Karine</vt:lpwstr>
  </property>
  <property fmtid="{D5CDD505-2E9C-101B-9397-08002B2CF9AE}" pid="31" name="FSC#COOELAK@1.1001:ApproverSurName">
    <vt:lpwstr>Meyer</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Karine Meyer_x000d_
Brühlstrasse 3, 4800 Zofingen_x000d_
Tel. +41 58 482 75 18, Fax +41 58 482 75 90_x000d_
karine.meyer@astra.admin.ch_x000d_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Zofingen</vt:lpwstr>
  </property>
  <property fmtid="{D5CDD505-2E9C-101B-9397-08002B2CF9AE}" pid="49" name="FSC#ASTRACFG@15.1700:Funktion">
    <vt:lpwstr/>
  </property>
  <property fmtid="{D5CDD505-2E9C-101B-9397-08002B2CF9AE}" pid="50" name="FSC#ASTRACFG@15.1700:Postadresse">
    <vt:lpwstr>Brühlstrasse 3, 4800 Zofingen</vt:lpwstr>
  </property>
  <property fmtid="{D5CDD505-2E9C-101B-9397-08002B2CF9AE}" pid="51" name="FSC#ASTRACFG@15.1700:Standortadresse">
    <vt:lpwstr>X</vt:lpwstr>
  </property>
  <property fmtid="{D5CDD505-2E9C-101B-9397-08002B2CF9AE}" pid="52" name="FSC#UVEKCFG@15.1700:Function">
    <vt:lpwstr/>
  </property>
  <property fmtid="{D5CDD505-2E9C-101B-9397-08002B2CF9AE}" pid="53" name="FSC#UVEKCFG@15.1700:FileRespOrg">
    <vt:lpwstr>Projektmanagement Nord</vt:lpwstr>
  </property>
  <property fmtid="{D5CDD505-2E9C-101B-9397-08002B2CF9AE}" pid="54" name="FSC#UVEKCFG@15.1700:DefaultGroupFileResponsible">
    <vt:lpwstr>Projektmanagement Nord</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Karine Meyer</vt:lpwstr>
  </property>
  <property fmtid="{D5CDD505-2E9C-101B-9397-08002B2CF9AE}" pid="59" name="FSC#UVEKCFG@15.1700:FileResponsibleTel">
    <vt:lpwstr>+41 58 482 75 18</vt:lpwstr>
  </property>
  <property fmtid="{D5CDD505-2E9C-101B-9397-08002B2CF9AE}" pid="60" name="FSC#UVEKCFG@15.1700:FileResponsibleEmail">
    <vt:lpwstr>karine.meyer@astra.admin.ch</vt:lpwstr>
  </property>
  <property fmtid="{D5CDD505-2E9C-101B-9397-08002B2CF9AE}" pid="61" name="FSC#UVEKCFG@15.1700:FileResponsibleFax">
    <vt:lpwstr>+41 58 482 75 90</vt:lpwstr>
  </property>
  <property fmtid="{D5CDD505-2E9C-101B-9397-08002B2CF9AE}" pid="62" name="FSC#UVEKCFG@15.1700:FileResponsibleAddress">
    <vt:lpwstr>Brühlstrasse 3, 4800 Zofingen</vt:lpwstr>
  </property>
  <property fmtid="{D5CDD505-2E9C-101B-9397-08002B2CF9AE}" pid="63" name="FSC#UVEKCFG@15.1700:FileResponsibleStreet">
    <vt:lpwstr>Brühlstrasse 3</vt:lpwstr>
  </property>
  <property fmtid="{D5CDD505-2E9C-101B-9397-08002B2CF9AE}" pid="64" name="FSC#UVEKCFG@15.1700:FileResponsiblezipcode">
    <vt:lpwstr>4800</vt:lpwstr>
  </property>
  <property fmtid="{D5CDD505-2E9C-101B-9397-08002B2CF9AE}" pid="65" name="FSC#UVEKCFG@15.1700:FileResponsiblecity">
    <vt:lpwstr>Zofingen</vt:lpwstr>
  </property>
  <property fmtid="{D5CDD505-2E9C-101B-9397-08002B2CF9AE}" pid="66" name="FSC#UVEKCFG@15.1700:FileResponsibleAbbreviation">
    <vt:lpwstr>Mek</vt:lpwstr>
  </property>
  <property fmtid="{D5CDD505-2E9C-101B-9397-08002B2CF9AE}" pid="67" name="FSC#UVEKCFG@15.1700:FileRespOrgHome">
    <vt:lpwstr/>
  </property>
  <property fmtid="{D5CDD505-2E9C-101B-9397-08002B2CF9AE}" pid="68" name="FSC#UVEKCFG@15.1700:CurrUserAbbreviation">
    <vt:lpwstr>Mek</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Meyer</vt:lpwstr>
  </property>
  <property fmtid="{D5CDD505-2E9C-101B-9397-08002B2CF9AE}" pid="142" name="FSC#UVEKCFG@15.1700:Abs_Vorname">
    <vt:lpwstr>Karine</vt:lpwstr>
  </property>
  <property fmtid="{D5CDD505-2E9C-101B-9397-08002B2CF9AE}" pid="143" name="FSC#UVEKCFG@15.1700:Abs_Zeichen">
    <vt:lpwstr>Mek</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20.01.2017</vt:lpwstr>
  </property>
  <property fmtid="{D5CDD505-2E9C-101B-9397-08002B2CF9AE}" pid="147" name="FSC#UVEKCFG@15.1700:Empf_Zeichen">
    <vt:lpwstr/>
  </property>
  <property fmtid="{D5CDD505-2E9C-101B-9397-08002B2CF9AE}" pid="148" name="FSC#UVEKCFG@15.1700:FilialePLZ">
    <vt:lpwstr>4800</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karine.meyer@astra.admin.ch</vt:lpwstr>
  </property>
  <property fmtid="{D5CDD505-2E9C-101B-9397-08002B2CF9AE}" pid="155" name="FSC#ATSTATECFG@1.1001:Office">
    <vt:lpwstr/>
  </property>
  <property fmtid="{D5CDD505-2E9C-101B-9397-08002B2CF9AE}" pid="156" name="FSC#ATSTATECFG@1.1001:Agent">
    <vt:lpwstr>Karine Meyer</vt:lpwstr>
  </property>
  <property fmtid="{D5CDD505-2E9C-101B-9397-08002B2CF9AE}" pid="157" name="FSC#ATSTATECFG@1.1001:AgentPhone">
    <vt:lpwstr>+41 58 482 75 18</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533-1 -03581/00014</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true</vt:bool>
  </property>
</Properties>
</file>